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<sst xmlns="http://schemas.openxmlformats.org/spreadsheetml/2006/main" count="83" uniqueCount="83">
  <si>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</si>
  <si>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</si>
  <si>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</si>
  <si>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</si>
  <si>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</si>
  <si>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</si>
  <si>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</si>
  <si>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</si>
  <si>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</si>
  <si>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</si>
  <si>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</si>
  <si>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</si>
  <si>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</si>
  <si>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</si>
  <si>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</si>
  <si>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ПАО "Россети Северный Кавказ"\Филиал "Севкавказэнерго"\Бесланская ГП\ПС "Беслан-Северная" 110/35/6 кВ\РУ-6,0 кВ\СШ-1 6,0 кВ\яч.Ф-6 6 кВ ГорСети</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</si>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</sst>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85235472.165360004</v>
      </c>
      <c r="I7" s="20"/>
      <c r="J7" s="19">
        <v>86145034.023870006</v>
      </c>
      <c r="K7" s="20"/>
      <c r="L7" s="19">
        <f ca="1">IFERROR(J7-H7,"н/д")</f>
        <v>909561.85851000249</v>
      </c>
      <c r="M7" s="21"/>
      <c r="N7" s="19">
        <f ca="1">IFERROR(L7*F7,"н/д")</f>
        <v>909561.85851000249</v>
      </c>
      <c r="O7" s="21"/>
      <c r="P7" s="22">
        <v>50508.482822502498</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v>1321.1848749999999</v>
      </c>
      <c r="X13" s="31">
        <v>1181.4031875000001</v>
      </c>
      <c r="Y13" s="32">
        <v>1092.9190625000001</v>
      </c>
      <c r="Z13" s="33">
        <v>3595.5071250000001</v>
      </c>
    </row>
    <row r="14">
      <c r="A14" s="30" t="s">
        <v>47</v>
      </c>
      <c r="B14" s="31">
        <v>944.19781250000005</v>
      </c>
      <c r="C14" s="31">
        <v>885.50003125000001</v>
      </c>
      <c r="D14" s="31">
        <v>848.30609374999995</v>
      </c>
      <c r="E14" s="31">
        <v>846.08046875000002</v>
      </c>
      <c r="F14" s="31">
        <v>847.16290624999999</v>
      </c>
      <c r="G14" s="31">
        <v>860.96809374999998</v>
      </c>
      <c r="H14" s="31">
        <v>897.58121874999995</v>
      </c>
      <c r="I14" s="31">
        <v>930.84718750000002</v>
      </c>
      <c r="J14" s="31">
        <v>1103.0734375</v>
      </c>
      <c r="K14" s="31">
        <v>1266.840625</v>
      </c>
      <c r="L14" s="31">
        <v>1289.2755</v>
      </c>
      <c r="M14" s="31">
        <v>1291.9439374999999</v>
      </c>
      <c r="N14" s="31">
        <v>1256.9033125000001</v>
      </c>
      <c r="O14" s="31">
        <v>1318.181875</v>
      </c>
      <c r="P14" s="31">
        <v>1297.5519374999999</v>
      </c>
      <c r="Q14" s="31">
        <v>1341.3278124999999</v>
      </c>
      <c r="R14" s="31">
        <v>1520.4416249999999</v>
      </c>
      <c r="S14" s="31">
        <v>1529.5576249999999</v>
      </c>
      <c r="T14" s="31">
        <v>1497.2921875</v>
      </c>
      <c r="U14" s="31">
        <v>1446.80125</v>
      </c>
      <c r="V14" s="31">
        <v>1420.5901249999999</v>
      </c>
      <c r="W14" s="31">
        <v>1324.8913749999999</v>
      </c>
      <c r="X14" s="31">
        <v>1187.9065625000001</v>
      </c>
      <c r="Y14" s="32">
        <v>1072.1474375</v>
      </c>
      <c r="Z14" s="33">
        <v>28225.370437500002</v>
      </c>
    </row>
    <row r="15">
      <c r="A15" s="30" t="s">
        <v>48</v>
      </c>
      <c r="B15" s="31">
        <v>967.83540625000001</v>
      </c>
      <c r="C15" s="31">
        <v>920.38590624999995</v>
      </c>
      <c r="D15" s="31">
        <v>858.26434374999997</v>
      </c>
      <c r="E15" s="31">
        <v>859.60896875000003</v>
      </c>
      <c r="F15" s="31">
        <v>868.70262500000001</v>
      </c>
      <c r="G15" s="31">
        <v>892.59253124999998</v>
      </c>
      <c r="H15" s="31">
        <v>932.89278124999998</v>
      </c>
      <c r="I15" s="31">
        <v>965.05918750000001</v>
      </c>
      <c r="J15" s="31">
        <v>1124.6613124999999</v>
      </c>
      <c r="K15" s="31">
        <v>1243.9809375</v>
      </c>
      <c r="L15" s="31">
        <v>1325.7583125000001</v>
      </c>
      <c r="M15" s="31">
        <v>1262.918625</v>
      </c>
      <c r="N15" s="31">
        <v>1300.1491874999999</v>
      </c>
      <c r="O15" s="31">
        <v>1221.9083125</v>
      </c>
      <c r="P15" s="31">
        <v>1256.3785</v>
      </c>
      <c r="Q15" s="31">
        <v>1257.5368125</v>
      </c>
      <c r="R15" s="31">
        <v>1419.3629375</v>
      </c>
      <c r="S15" s="31">
        <v>1474.5720624999999</v>
      </c>
      <c r="T15" s="31">
        <v>1460.7984375000001</v>
      </c>
      <c r="U15" s="31">
        <v>1454.5752500000001</v>
      </c>
      <c r="V15" s="31">
        <v>1410.756875</v>
      </c>
      <c r="W15" s="31">
        <v>1320.6021249999999</v>
      </c>
      <c r="X15" s="31">
        <v>1184.256875</v>
      </c>
      <c r="Y15" s="32">
        <v>1060.08203125</v>
      </c>
      <c r="Z15" s="33">
        <v>28043.640343750001</v>
      </c>
    </row>
    <row r="16">
      <c r="A16" s="30" t="s">
        <v>49</v>
      </c>
      <c r="B16" s="31">
        <v>938.79440624999995</v>
      </c>
      <c r="C16" s="31">
        <v>874.5546875</v>
      </c>
      <c r="D16" s="31">
        <v>842.79046874999995</v>
      </c>
      <c r="E16" s="31">
        <v>841.40990624999995</v>
      </c>
      <c r="F16" s="31">
        <v>853.0680625</v>
      </c>
      <c r="G16" s="31">
        <v>871.19868750000001</v>
      </c>
      <c r="H16" s="31">
        <v>916.32834375000004</v>
      </c>
      <c r="I16" s="31">
        <v>1017.710375</v>
      </c>
      <c r="J16" s="31">
        <v>1083.64109375</v>
      </c>
      <c r="K16" s="31">
        <v>1249.57725</v>
      </c>
      <c r="L16" s="31">
        <v>1302.9340625</v>
      </c>
      <c r="M16" s="31">
        <v>1294.478875</v>
      </c>
      <c r="N16" s="31">
        <v>1295.4380000000001</v>
      </c>
      <c r="O16" s="31">
        <v>1248.1592499999999</v>
      </c>
      <c r="P16" s="31">
        <v>1275.4753125</v>
      </c>
      <c r="Q16" s="31">
        <v>1329.607375</v>
      </c>
      <c r="R16" s="31">
        <v>1519.09475</v>
      </c>
      <c r="S16" s="31">
        <v>1545.2250624999999</v>
      </c>
      <c r="T16" s="31">
        <v>1516.7585624999999</v>
      </c>
      <c r="U16" s="31">
        <v>1492.0096249999999</v>
      </c>
      <c r="V16" s="31">
        <v>1416.5398124999999</v>
      </c>
      <c r="W16" s="31">
        <v>1370.8913749999999</v>
      </c>
      <c r="X16" s="31">
        <v>1204.8832500000001</v>
      </c>
      <c r="Y16" s="32">
        <v>1081.0776249999999</v>
      </c>
      <c r="Z16" s="33">
        <v>28381.64621875</v>
      </c>
    </row>
    <row r="17">
      <c r="A17" s="30" t="s">
        <v>50</v>
      </c>
      <c r="B17" s="31">
        <v>986.39784374999999</v>
      </c>
      <c r="C17" s="31">
        <v>888.37821874999997</v>
      </c>
      <c r="D17" s="31">
        <v>855.21434375000001</v>
      </c>
      <c r="E17" s="31">
        <v>854.75506250000001</v>
      </c>
      <c r="F17" s="31">
        <v>862.25931249999996</v>
      </c>
      <c r="G17" s="31">
        <v>878.67109374999995</v>
      </c>
      <c r="H17" s="31">
        <v>952.09621875000005</v>
      </c>
      <c r="I17" s="31">
        <v>930.12424999999996</v>
      </c>
      <c r="J17" s="31">
        <v>1153.356</v>
      </c>
      <c r="K17" s="31">
        <v>1221.9265625</v>
      </c>
      <c r="L17" s="31">
        <v>1240.2942499999999</v>
      </c>
      <c r="M17" s="31">
        <v>1297.6794374999999</v>
      </c>
      <c r="N17" s="31">
        <v>1305.4618125</v>
      </c>
      <c r="O17" s="31">
        <v>1207.6984375</v>
      </c>
      <c r="P17" s="31">
        <v>1201.511</v>
      </c>
      <c r="Q17" s="31">
        <v>1199.3789374999999</v>
      </c>
      <c r="R17" s="31">
        <v>1417.6726249999999</v>
      </c>
      <c r="S17" s="31">
        <v>1528.386</v>
      </c>
      <c r="T17" s="31">
        <v>1480.3007500000001</v>
      </c>
      <c r="U17" s="31">
        <v>1447.898625</v>
      </c>
      <c r="V17" s="31">
        <v>1391.9171875</v>
      </c>
      <c r="W17" s="31">
        <v>1314.8501249999999</v>
      </c>
      <c r="X17" s="31">
        <v>1200.4065000000001</v>
      </c>
      <c r="Y17" s="32">
        <v>1036.0401875</v>
      </c>
      <c r="Z17" s="33">
        <v>27852.67478125</v>
      </c>
    </row>
    <row r="18">
      <c r="A18" s="30" t="s">
        <v>51</v>
      </c>
      <c r="B18" s="31">
        <v>958.84265625</v>
      </c>
      <c r="C18" s="31">
        <v>873.79915625000001</v>
      </c>
      <c r="D18" s="31">
        <v>847.53509374999999</v>
      </c>
      <c r="E18" s="31">
        <v>848.39987499999995</v>
      </c>
      <c r="F18" s="31">
        <v>843.55921875000001</v>
      </c>
      <c r="G18" s="31">
        <v>858.47940625000001</v>
      </c>
      <c r="H18" s="31">
        <v>895.75118750000001</v>
      </c>
      <c r="I18" s="31">
        <v>904.86028124999996</v>
      </c>
      <c r="J18" s="31">
        <v>1041.67678125</v>
      </c>
      <c r="K18" s="31">
        <v>1212.7736875000001</v>
      </c>
      <c r="L18" s="31">
        <v>1226.4547500000001</v>
      </c>
      <c r="M18" s="31">
        <v>1179.6171875</v>
      </c>
      <c r="N18" s="31">
        <v>1211.915125</v>
      </c>
      <c r="O18" s="31">
        <v>1176.51225</v>
      </c>
      <c r="P18" s="31">
        <v>1162.0832499999999</v>
      </c>
      <c r="Q18" s="31">
        <v>1181.173875</v>
      </c>
      <c r="R18" s="31">
        <v>1424.427625</v>
      </c>
      <c r="S18" s="31">
        <v>1463.0788124999999</v>
      </c>
      <c r="T18" s="31">
        <v>1423.0732499999999</v>
      </c>
      <c r="U18" s="31">
        <v>1394.2176875</v>
      </c>
      <c r="V18" s="31">
        <v>1367.4665625</v>
      </c>
      <c r="W18" s="31">
        <v>1235.13725</v>
      </c>
      <c r="X18" s="31">
        <v>1163.16075</v>
      </c>
      <c r="Y18" s="32">
        <v>1020.0362812499999</v>
      </c>
      <c r="Z18" s="33">
        <v>26914.031999999999</v>
      </c>
    </row>
    <row r="19">
      <c r="A19" s="30" t="s">
        <v>52</v>
      </c>
      <c r="B19" s="31">
        <v>912.00918750000005</v>
      </c>
      <c r="C19" s="31">
        <v>847.11243750000006</v>
      </c>
      <c r="D19" s="31">
        <v>819.08018749999997</v>
      </c>
      <c r="E19" s="31">
        <v>816.71440625000002</v>
      </c>
      <c r="F19" s="31">
        <v>825.61365624999996</v>
      </c>
      <c r="G19" s="31">
        <v>855.76746875000003</v>
      </c>
      <c r="H19" s="31">
        <v>948.14440624999997</v>
      </c>
      <c r="I19" s="31">
        <v>991.00531249999995</v>
      </c>
      <c r="J19" s="31">
        <v>1077.9948125000001</v>
      </c>
      <c r="K19" s="31">
        <v>1138.9617499999999</v>
      </c>
      <c r="L19" s="31">
        <v>1284.5544374999999</v>
      </c>
      <c r="M19" s="31">
        <v>1313.1342500000001</v>
      </c>
      <c r="N19" s="31">
        <v>1304.3957499999999</v>
      </c>
      <c r="O19" s="31">
        <v>1355.8776875000001</v>
      </c>
      <c r="P19" s="31">
        <v>1313.8513124999999</v>
      </c>
      <c r="Q19" s="31">
        <v>1306.1164375000001</v>
      </c>
      <c r="R19" s="31">
        <v>1487.9136874999999</v>
      </c>
      <c r="S19" s="31">
        <v>1519.944375</v>
      </c>
      <c r="T19" s="31">
        <v>1487.644</v>
      </c>
      <c r="U19" s="31">
        <v>1479.9033125000001</v>
      </c>
      <c r="V19" s="31">
        <v>1422.549</v>
      </c>
      <c r="W19" s="31">
        <v>1332.5796875000001</v>
      </c>
      <c r="X19" s="31">
        <v>1152.2423125</v>
      </c>
      <c r="Y19" s="32">
        <v>1029.6405937500001</v>
      </c>
      <c r="Z19" s="33">
        <v>28022.75046875</v>
      </c>
    </row>
    <row r="20">
      <c r="A20" s="30" t="s">
        <v>53</v>
      </c>
      <c r="B20" s="31">
        <v>943.79090625000003</v>
      </c>
      <c r="C20" s="31">
        <v>854.54628124999999</v>
      </c>
      <c r="D20" s="31">
        <v>825.38290625000002</v>
      </c>
      <c r="E20" s="31">
        <v>830.81437500000004</v>
      </c>
      <c r="F20" s="31">
        <v>837.33478124999999</v>
      </c>
      <c r="G20" s="31">
        <v>873.42646875000003</v>
      </c>
      <c r="H20" s="31">
        <v>1008.64659375</v>
      </c>
      <c r="I20" s="31">
        <v>1015.8496874999998</v>
      </c>
      <c r="J20" s="31">
        <v>1141.568125</v>
      </c>
      <c r="K20" s="31">
        <v>1166.3364375000001</v>
      </c>
      <c r="L20" s="31">
        <v>1178.4044375000001</v>
      </c>
      <c r="M20" s="31">
        <v>1282.5443124999999</v>
      </c>
      <c r="N20" s="31">
        <v>1210.129375</v>
      </c>
      <c r="O20" s="31">
        <v>1209.0405625000001</v>
      </c>
      <c r="P20" s="31">
        <v>1235.0191875</v>
      </c>
      <c r="Q20" s="31">
        <v>1368.7413125</v>
      </c>
      <c r="R20" s="31">
        <v>1504.628375</v>
      </c>
      <c r="S20" s="31">
        <v>1548.6870624999999</v>
      </c>
      <c r="T20" s="31">
        <v>1573.0900624999999</v>
      </c>
      <c r="U20" s="31">
        <v>1488.8401249999999</v>
      </c>
      <c r="V20" s="31">
        <v>1464.3322499999999</v>
      </c>
      <c r="W20" s="31">
        <v>1338.7793750000001</v>
      </c>
      <c r="X20" s="31">
        <v>1158.6021249999999</v>
      </c>
      <c r="Y20" s="32">
        <v>1041.7005937500001</v>
      </c>
      <c r="Z20" s="33">
        <v>28100.235718749998</v>
      </c>
    </row>
    <row r="21">
      <c r="A21" s="30" t="s">
        <v>54</v>
      </c>
      <c r="B21" s="31">
        <v>978.54109374999985</v>
      </c>
      <c r="C21" s="31">
        <v>892.10334375000002</v>
      </c>
      <c r="D21" s="31">
        <v>864.02674999999999</v>
      </c>
      <c r="E21" s="31">
        <v>867.55803125</v>
      </c>
      <c r="F21" s="31">
        <v>870.42443749999995</v>
      </c>
      <c r="G21" s="31">
        <v>916.23621875000003</v>
      </c>
      <c r="H21" s="31">
        <v>1018.2219375</v>
      </c>
      <c r="I21" s="31">
        <v>1082.551375</v>
      </c>
      <c r="J21" s="31">
        <v>1160.8659375</v>
      </c>
      <c r="K21" s="31">
        <v>1194.2215000000001</v>
      </c>
      <c r="L21" s="31">
        <v>1169.15975</v>
      </c>
      <c r="M21" s="31">
        <v>1286.4324375000001</v>
      </c>
      <c r="N21" s="31">
        <v>1255.0241874999999</v>
      </c>
      <c r="O21" s="31">
        <v>1271.2726875000001</v>
      </c>
      <c r="P21" s="31">
        <v>1263.2626875000001</v>
      </c>
      <c r="Q21" s="31">
        <v>1252.9695624999999</v>
      </c>
      <c r="R21" s="31">
        <v>1436.5524375</v>
      </c>
      <c r="S21" s="31">
        <v>1560.3563750000001</v>
      </c>
      <c r="T21" s="31">
        <v>1552.2673124999999</v>
      </c>
      <c r="U21" s="31">
        <v>1538.1526875</v>
      </c>
      <c r="V21" s="31">
        <v>1463.3705</v>
      </c>
      <c r="W21" s="31">
        <v>1413.6429375</v>
      </c>
      <c r="X21" s="31">
        <v>1207.7296875</v>
      </c>
      <c r="Y21" s="32">
        <v>1112.3965625000001</v>
      </c>
      <c r="Z21" s="33">
        <v>28627.340437499999</v>
      </c>
    </row>
    <row r="22">
      <c r="A22" s="30" t="s">
        <v>55</v>
      </c>
      <c r="B22" s="31">
        <v>956.61671875000002</v>
      </c>
      <c r="C22" s="31">
        <v>906.38868749999995</v>
      </c>
      <c r="D22" s="31">
        <v>882.54921875000002</v>
      </c>
      <c r="E22" s="31">
        <v>885.39125000000001</v>
      </c>
      <c r="F22" s="31">
        <v>894.33668750000004</v>
      </c>
      <c r="G22" s="31">
        <v>941.599875</v>
      </c>
      <c r="H22" s="31">
        <v>1118.7751249999999</v>
      </c>
      <c r="I22" s="31">
        <v>1102.2973750000001</v>
      </c>
      <c r="J22" s="31">
        <v>1188.3751875</v>
      </c>
      <c r="K22" s="31">
        <v>1320.65525</v>
      </c>
      <c r="L22" s="31">
        <v>1211.9420625</v>
      </c>
      <c r="M22" s="31">
        <v>1272.1640625</v>
      </c>
      <c r="N22" s="31">
        <v>1272.3543125000001</v>
      </c>
      <c r="O22" s="31">
        <v>1257.8184375000001</v>
      </c>
      <c r="P22" s="31">
        <v>1286.5076875</v>
      </c>
      <c r="Q22" s="31">
        <v>1239.2970625</v>
      </c>
      <c r="R22" s="31">
        <v>1483.8016875000001</v>
      </c>
      <c r="S22" s="31">
        <v>1562.0985625000001</v>
      </c>
      <c r="T22" s="31">
        <v>1636.8304375</v>
      </c>
      <c r="U22" s="31">
        <v>1527.218625</v>
      </c>
      <c r="V22" s="31">
        <v>1467.6710625000001</v>
      </c>
      <c r="W22" s="31">
        <v>1402.4050625</v>
      </c>
      <c r="X22" s="31">
        <v>1220.1115625</v>
      </c>
      <c r="Y22" s="32">
        <v>1072.884125</v>
      </c>
      <c r="Z22" s="33">
        <v>29110.090124999999</v>
      </c>
    </row>
    <row r="23">
      <c r="A23" s="30" t="s">
        <v>56</v>
      </c>
      <c r="B23" s="31">
        <v>962.21293749999995</v>
      </c>
      <c r="C23" s="31">
        <v>920.50250000000005</v>
      </c>
      <c r="D23" s="31">
        <v>899.90759375000005</v>
      </c>
      <c r="E23" s="31">
        <v>899.83518749999996</v>
      </c>
      <c r="F23" s="31">
        <v>912.84418749999998</v>
      </c>
      <c r="G23" s="31">
        <v>950.56275000000005</v>
      </c>
      <c r="H23" s="31">
        <v>1084.3267499999999</v>
      </c>
      <c r="I23" s="31">
        <v>1134.682125</v>
      </c>
      <c r="J23" s="31">
        <v>1134.879625</v>
      </c>
      <c r="K23" s="31">
        <v>1198.698875</v>
      </c>
      <c r="L23" s="31">
        <v>1296.7285625</v>
      </c>
      <c r="M23" s="31">
        <v>1302.726375</v>
      </c>
      <c r="N23" s="31">
        <v>1261.8053749999999</v>
      </c>
      <c r="O23" s="31">
        <v>1277.9046874999999</v>
      </c>
      <c r="P23" s="31">
        <v>1278.3073125000001</v>
      </c>
      <c r="Q23" s="31">
        <v>1252.538875</v>
      </c>
      <c r="R23" s="31">
        <v>1462.8932500000001</v>
      </c>
      <c r="S23" s="31">
        <v>1542.6391249999999</v>
      </c>
      <c r="T23" s="31">
        <v>1554.9751249999999</v>
      </c>
      <c r="U23" s="31">
        <v>1529.0233125</v>
      </c>
      <c r="V23" s="31">
        <v>1486.4811875</v>
      </c>
      <c r="W23" s="31">
        <v>1365.7716250000001</v>
      </c>
      <c r="X23" s="31">
        <v>1209.338</v>
      </c>
      <c r="Y23" s="32">
        <v>1090.7976874999999</v>
      </c>
      <c r="Z23" s="33">
        <v>29010.383031249999</v>
      </c>
    </row>
    <row r="24">
      <c r="A24" s="30" t="s">
        <v>57</v>
      </c>
      <c r="B24" s="31">
        <v>992.16925000000003</v>
      </c>
      <c r="C24" s="31">
        <v>945.31040625000003</v>
      </c>
      <c r="D24" s="31">
        <v>923.22103125000001</v>
      </c>
      <c r="E24" s="31">
        <v>924.8973125</v>
      </c>
      <c r="F24" s="31">
        <v>939.92071874999999</v>
      </c>
      <c r="G24" s="31">
        <v>977.29171874999997</v>
      </c>
      <c r="H24" s="31">
        <v>1033.8248125</v>
      </c>
      <c r="I24" s="31">
        <v>1118.5478125</v>
      </c>
      <c r="J24" s="31">
        <v>1215.0728750000001</v>
      </c>
      <c r="K24" s="31">
        <v>1357.5308749999999</v>
      </c>
      <c r="L24" s="31">
        <v>1357.234375</v>
      </c>
      <c r="M24" s="31">
        <v>1385.4371874999999</v>
      </c>
      <c r="N24" s="31">
        <v>1371.2366875</v>
      </c>
      <c r="O24" s="31">
        <v>1365.7739999999999</v>
      </c>
      <c r="P24" s="31">
        <v>1385.4651875</v>
      </c>
      <c r="Q24" s="31">
        <v>1403.3353750000001</v>
      </c>
      <c r="R24" s="31">
        <v>1622.3633124999999</v>
      </c>
      <c r="S24" s="31">
        <v>1742.422875</v>
      </c>
      <c r="T24" s="31">
        <v>1766.3255624999999</v>
      </c>
      <c r="U24" s="31">
        <v>1610.4630625</v>
      </c>
      <c r="V24" s="31">
        <v>1633.0276875</v>
      </c>
      <c r="W24" s="31">
        <v>1493.387125</v>
      </c>
      <c r="X24" s="31">
        <v>1374.8035</v>
      </c>
      <c r="Y24" s="32">
        <v>1220.0688124999999</v>
      </c>
      <c r="Z24" s="33">
        <v>31159.131562499999</v>
      </c>
    </row>
    <row r="25">
      <c r="A25" s="30" t="s">
        <v>58</v>
      </c>
      <c r="B25" s="31">
        <v>1095.3497500000001</v>
      </c>
      <c r="C25" s="31">
        <v>1021.42346875</v>
      </c>
      <c r="D25" s="31">
        <v>991.13806250000005</v>
      </c>
      <c r="E25" s="31">
        <v>986.82006249999995</v>
      </c>
      <c r="F25" s="31">
        <v>989.52612499999998</v>
      </c>
      <c r="G25" s="31">
        <v>1012.191</v>
      </c>
      <c r="H25" s="31">
        <v>1042.0717187499999</v>
      </c>
      <c r="I25" s="31">
        <v>1081.9721562499999</v>
      </c>
      <c r="J25" s="31">
        <v>1238.2583125000001</v>
      </c>
      <c r="K25" s="31">
        <v>1312.6020000000001</v>
      </c>
      <c r="L25" s="31">
        <v>1383.2656875</v>
      </c>
      <c r="M25" s="31">
        <v>1422.46225</v>
      </c>
      <c r="N25" s="31">
        <v>1480.00675</v>
      </c>
      <c r="O25" s="31">
        <v>1446.7693750000001</v>
      </c>
      <c r="P25" s="31">
        <v>1415.2605625000001</v>
      </c>
      <c r="Q25" s="31">
        <v>1458.7592500000001</v>
      </c>
      <c r="R25" s="31">
        <v>1596.8916875</v>
      </c>
      <c r="S25" s="31">
        <v>1777.8444999999999</v>
      </c>
      <c r="T25" s="31">
        <v>1777.2028124999999</v>
      </c>
      <c r="U25" s="31">
        <v>1724.396375</v>
      </c>
      <c r="V25" s="31">
        <v>1655.0418749999999</v>
      </c>
      <c r="W25" s="31">
        <v>1536.4185</v>
      </c>
      <c r="X25" s="31">
        <v>1365.8101875</v>
      </c>
      <c r="Y25" s="32">
        <v>1234.1483125</v>
      </c>
      <c r="Z25" s="33">
        <v>32045.630781250002</v>
      </c>
    </row>
    <row r="26">
      <c r="A26" s="30" t="s">
        <v>59</v>
      </c>
      <c r="B26" s="31">
        <v>1115.5969375</v>
      </c>
      <c r="C26" s="31">
        <v>1063.37678125</v>
      </c>
      <c r="D26" s="31">
        <v>1031.7880312500001</v>
      </c>
      <c r="E26" s="31">
        <v>1041.16696875</v>
      </c>
      <c r="F26" s="31">
        <v>1039.5814062499999</v>
      </c>
      <c r="G26" s="31">
        <v>1085.5805625</v>
      </c>
      <c r="H26" s="31">
        <v>1206.3846249999999</v>
      </c>
      <c r="I26" s="31">
        <v>1323.4528124999999</v>
      </c>
      <c r="J26" s="31">
        <v>1312.1848749999999</v>
      </c>
      <c r="K26" s="31">
        <v>1437.2953749999999</v>
      </c>
      <c r="L26" s="31">
        <v>1402.6073125</v>
      </c>
      <c r="M26" s="31">
        <v>1459.1812500000001</v>
      </c>
      <c r="N26" s="31">
        <v>1406.32925</v>
      </c>
      <c r="O26" s="31">
        <v>1431.4772499999999</v>
      </c>
      <c r="P26" s="31">
        <v>1398.9798125</v>
      </c>
      <c r="Q26" s="31">
        <v>1430.64625</v>
      </c>
      <c r="R26" s="31">
        <v>1532.9734375</v>
      </c>
      <c r="S26" s="31">
        <v>1672.7300625</v>
      </c>
      <c r="T26" s="31">
        <v>1747.8911250000001</v>
      </c>
      <c r="U26" s="31">
        <v>1728.8496250000001</v>
      </c>
      <c r="V26" s="31">
        <v>1649.4369999999999</v>
      </c>
      <c r="W26" s="31">
        <v>1544.7533125</v>
      </c>
      <c r="X26" s="31">
        <v>1351.7455625</v>
      </c>
      <c r="Y26" s="32">
        <v>1206.633875</v>
      </c>
      <c r="Z26" s="33">
        <v>32620.643499999998</v>
      </c>
    </row>
    <row r="27">
      <c r="A27" s="30" t="s">
        <v>60</v>
      </c>
      <c r="B27" s="31">
        <v>1090.7895000000001</v>
      </c>
      <c r="C27" s="31">
        <v>1030.926125</v>
      </c>
      <c r="D27" s="31">
        <v>1007.914</v>
      </c>
      <c r="E27" s="31">
        <v>1014.0428125</v>
      </c>
      <c r="F27" s="31">
        <v>1017.15009375</v>
      </c>
      <c r="G27" s="31">
        <v>1066.2784999999999</v>
      </c>
      <c r="H27" s="31">
        <v>1164.392875</v>
      </c>
      <c r="I27" s="31">
        <v>1310.1683125</v>
      </c>
      <c r="J27" s="31">
        <v>1366.3095625000001</v>
      </c>
      <c r="K27" s="31">
        <v>1401.949625</v>
      </c>
      <c r="L27" s="31">
        <v>1378.010125</v>
      </c>
      <c r="M27" s="31">
        <v>1378.8945000000001</v>
      </c>
      <c r="N27" s="31">
        <v>1359.295875</v>
      </c>
      <c r="O27" s="31">
        <v>1319.9917499999999</v>
      </c>
      <c r="P27" s="31">
        <v>1339.0660625</v>
      </c>
      <c r="Q27" s="31">
        <v>1373.0806875000001</v>
      </c>
      <c r="R27" s="31">
        <v>1541.5759375</v>
      </c>
      <c r="S27" s="31">
        <v>1653.4078750000001</v>
      </c>
      <c r="T27" s="31">
        <v>1733.2037499999999</v>
      </c>
      <c r="U27" s="31">
        <v>1620.1922500000001</v>
      </c>
      <c r="V27" s="31">
        <v>1598.0129374999999</v>
      </c>
      <c r="W27" s="31">
        <v>1480.6347499999999</v>
      </c>
      <c r="X27" s="31">
        <v>1291.4514375000001</v>
      </c>
      <c r="Y27" s="32">
        <v>1148.9022500000001</v>
      </c>
      <c r="Z27" s="33">
        <v>31685.641593749999</v>
      </c>
    </row>
    <row r="28">
      <c r="A28" s="30" t="s">
        <v>61</v>
      </c>
      <c r="B28" s="31">
        <v>1030.7418124999999</v>
      </c>
      <c r="C28" s="31">
        <v>1012.278125</v>
      </c>
      <c r="D28" s="31">
        <v>952.57562499999995</v>
      </c>
      <c r="E28" s="31">
        <v>959.50968750000004</v>
      </c>
      <c r="F28" s="31">
        <v>967.89446874999999</v>
      </c>
      <c r="G28" s="31">
        <v>1006.40928125</v>
      </c>
      <c r="H28" s="31">
        <v>1140.3306250000001</v>
      </c>
      <c r="I28" s="31">
        <v>1212.6412499999999</v>
      </c>
      <c r="J28" s="31">
        <v>1262.8825624999999</v>
      </c>
      <c r="K28" s="31">
        <v>1283.8328125</v>
      </c>
      <c r="L28" s="31">
        <v>1246.3142499999999</v>
      </c>
      <c r="M28" s="31">
        <v>1291.6005625</v>
      </c>
      <c r="N28" s="31">
        <v>1251.5252499999999</v>
      </c>
      <c r="O28" s="31">
        <v>1229.2235625000001</v>
      </c>
      <c r="P28" s="31">
        <v>1258.2088125</v>
      </c>
      <c r="Q28" s="31">
        <v>1254.5695625000001</v>
      </c>
      <c r="R28" s="31">
        <v>1456.6169374999999</v>
      </c>
      <c r="S28" s="31">
        <v>1629.1001874999999</v>
      </c>
      <c r="T28" s="31">
        <v>1628.8158125</v>
      </c>
      <c r="U28" s="31">
        <v>1569.8554999999999</v>
      </c>
      <c r="V28" s="31">
        <v>1523.145</v>
      </c>
      <c r="W28" s="31">
        <v>1435.0815</v>
      </c>
      <c r="X28" s="31">
        <v>1283.002</v>
      </c>
      <c r="Y28" s="32">
        <v>1126.4264375</v>
      </c>
      <c r="Z28" s="33">
        <v>30012.581624999999</v>
      </c>
    </row>
    <row r="29">
      <c r="A29" s="30" t="s">
        <v>62</v>
      </c>
      <c r="B29" s="31">
        <v>1005.55003125</v>
      </c>
      <c r="C29" s="31">
        <v>953.90465625000002</v>
      </c>
      <c r="D29" s="31">
        <v>933.62512500000003</v>
      </c>
      <c r="E29" s="31">
        <v>935.51415625000004</v>
      </c>
      <c r="F29" s="31">
        <v>932.29771874999994</v>
      </c>
      <c r="G29" s="31">
        <v>989.27928125000005</v>
      </c>
      <c r="H29" s="31">
        <v>1155.7956875</v>
      </c>
      <c r="I29" s="31">
        <v>1108.1099374999999</v>
      </c>
      <c r="J29" s="31">
        <v>1205.7565625</v>
      </c>
      <c r="K29" s="31">
        <v>1315.0050000000001</v>
      </c>
      <c r="L29" s="31">
        <v>1278.05125</v>
      </c>
      <c r="M29" s="31">
        <v>1257.1534999999999</v>
      </c>
      <c r="N29" s="31">
        <v>1251.1054999999999</v>
      </c>
      <c r="O29" s="31">
        <v>1246.7496249999999</v>
      </c>
      <c r="P29" s="31">
        <v>1262.1780624999999</v>
      </c>
      <c r="Q29" s="31">
        <v>1270.8313125</v>
      </c>
      <c r="R29" s="31">
        <v>1413.2962500000001</v>
      </c>
      <c r="S29" s="31">
        <v>1563.7262499999999</v>
      </c>
      <c r="T29" s="31">
        <v>1561.4031875000001</v>
      </c>
      <c r="U29" s="31">
        <v>1547.8387499999999</v>
      </c>
      <c r="V29" s="31">
        <v>1524.3780624999999</v>
      </c>
      <c r="W29" s="31">
        <v>1447.5373125000001</v>
      </c>
      <c r="X29" s="31">
        <v>1283.488875</v>
      </c>
      <c r="Y29" s="32">
        <v>1126.3109374999999</v>
      </c>
      <c r="Z29" s="33">
        <v>29568.88703125</v>
      </c>
    </row>
    <row r="30">
      <c r="A30" s="30" t="s">
        <v>63</v>
      </c>
      <c r="B30" s="31">
        <v>1014.3065</v>
      </c>
      <c r="C30" s="31">
        <v>965.36143749999997</v>
      </c>
      <c r="D30" s="31">
        <v>930.27665624999997</v>
      </c>
      <c r="E30" s="31">
        <v>925.20853124999996</v>
      </c>
      <c r="F30" s="31">
        <v>928.92481250000003</v>
      </c>
      <c r="G30" s="31">
        <v>975.46315625</v>
      </c>
      <c r="H30" s="31">
        <v>1077.1791874999999</v>
      </c>
      <c r="I30" s="31">
        <v>1183.759</v>
      </c>
      <c r="J30" s="31">
        <v>1211.6197500000001</v>
      </c>
      <c r="K30" s="31">
        <v>1345.9641875</v>
      </c>
      <c r="L30" s="31">
        <v>1287.4480625000001</v>
      </c>
      <c r="M30" s="31">
        <v>1310.8489999999999</v>
      </c>
      <c r="N30" s="31">
        <v>1293.3995</v>
      </c>
      <c r="O30" s="31">
        <v>1239.8109374999999</v>
      </c>
      <c r="P30" s="31">
        <v>1218.1477500000001</v>
      </c>
      <c r="Q30" s="31">
        <v>1248.6263750000001</v>
      </c>
      <c r="R30" s="31">
        <v>1413.016875</v>
      </c>
      <c r="S30" s="31">
        <v>1572.0139999999999</v>
      </c>
      <c r="T30" s="31">
        <v>1574.1756250000001</v>
      </c>
      <c r="U30" s="31">
        <v>1556.393</v>
      </c>
      <c r="V30" s="31">
        <v>1510.4015625</v>
      </c>
      <c r="W30" s="31">
        <v>1372.1043125000001</v>
      </c>
      <c r="X30" s="31">
        <v>1227.4890625</v>
      </c>
      <c r="Y30" s="32">
        <v>1112.2784375000001</v>
      </c>
      <c r="Z30" s="33">
        <v>29494.217718749998</v>
      </c>
    </row>
    <row r="31">
      <c r="A31" s="30" t="s">
        <v>64</v>
      </c>
      <c r="B31" s="31">
        <v>1012.67421875</v>
      </c>
      <c r="C31" s="31">
        <v>949.05568749999998</v>
      </c>
      <c r="D31" s="31">
        <v>920.29481250000003</v>
      </c>
      <c r="E31" s="31">
        <v>916.83249999999998</v>
      </c>
      <c r="F31" s="31">
        <v>922.44949999999994</v>
      </c>
      <c r="G31" s="31">
        <v>957.31518749999998</v>
      </c>
      <c r="H31" s="31">
        <v>1063.2995000000001</v>
      </c>
      <c r="I31" s="31">
        <v>1074.4232812499999</v>
      </c>
      <c r="J31" s="31">
        <v>1212.6455625000001</v>
      </c>
      <c r="K31" s="31">
        <v>1254.1635000000001</v>
      </c>
      <c r="L31" s="31">
        <v>1239.4629375</v>
      </c>
      <c r="M31" s="31">
        <v>1276.6323124999999</v>
      </c>
      <c r="N31" s="31">
        <v>1342.0606250000001</v>
      </c>
      <c r="O31" s="31">
        <v>1290.9078125000001</v>
      </c>
      <c r="P31" s="31">
        <v>1269.2943749999999</v>
      </c>
      <c r="Q31" s="31">
        <v>1288.1099999999999</v>
      </c>
      <c r="R31" s="31">
        <v>1410.337125</v>
      </c>
      <c r="S31" s="31">
        <v>1553.1074375000001</v>
      </c>
      <c r="T31" s="31">
        <v>1540.3986875000001</v>
      </c>
      <c r="U31" s="31">
        <v>1517.1878125000001</v>
      </c>
      <c r="V31" s="31">
        <v>1472.2405624999999</v>
      </c>
      <c r="W31" s="31">
        <v>1374.544625</v>
      </c>
      <c r="X31" s="31">
        <v>1236.5383125000001</v>
      </c>
      <c r="Y31" s="32">
        <v>1136.193125</v>
      </c>
      <c r="Z31" s="33">
        <v>29230.1695</v>
      </c>
    </row>
    <row r="32">
      <c r="A32" s="30" t="s">
        <v>65</v>
      </c>
      <c r="B32" s="31">
        <v>999.77090625000005</v>
      </c>
      <c r="C32" s="31">
        <v>929.19868750000001</v>
      </c>
      <c r="D32" s="31">
        <v>903.24562500000002</v>
      </c>
      <c r="E32" s="31">
        <v>941.71506250000004</v>
      </c>
      <c r="F32" s="31">
        <v>914.26149999999996</v>
      </c>
      <c r="G32" s="31">
        <v>934.20271875000003</v>
      </c>
      <c r="H32" s="31">
        <v>1007.69859375</v>
      </c>
      <c r="I32" s="31">
        <v>1039.5248437499999</v>
      </c>
      <c r="J32" s="31">
        <v>1207.55025</v>
      </c>
      <c r="K32" s="31">
        <v>1251.948625</v>
      </c>
      <c r="L32" s="31">
        <v>1266.9225624999999</v>
      </c>
      <c r="M32" s="31">
        <v>1356.3421249999999</v>
      </c>
      <c r="N32" s="31">
        <v>1367.4728749999999</v>
      </c>
      <c r="O32" s="31">
        <v>1381.4502500000001</v>
      </c>
      <c r="P32" s="31">
        <v>1320.1233125000001</v>
      </c>
      <c r="Q32" s="31">
        <v>1358.5318749999999</v>
      </c>
      <c r="R32" s="31">
        <v>1464.2013750000001</v>
      </c>
      <c r="S32" s="31">
        <v>1591.2034375000001</v>
      </c>
      <c r="T32" s="31">
        <v>1588.6093125</v>
      </c>
      <c r="U32" s="31">
        <v>1542.24675</v>
      </c>
      <c r="V32" s="31">
        <v>1520.6179999999999</v>
      </c>
      <c r="W32" s="31">
        <v>1378.6612500000001</v>
      </c>
      <c r="X32" s="31">
        <v>1252.6967500000001</v>
      </c>
      <c r="Y32" s="32">
        <v>1123.50325</v>
      </c>
      <c r="Z32" s="33">
        <v>29641.699937500001</v>
      </c>
    </row>
    <row r="33">
      <c r="A33" s="30" t="s">
        <v>66</v>
      </c>
      <c r="B33" s="31">
        <v>1028.7631562500001</v>
      </c>
      <c r="C33" s="31">
        <v>936.51193750000004</v>
      </c>
      <c r="D33" s="31">
        <v>920.80103125000005</v>
      </c>
      <c r="E33" s="31">
        <v>927.38590624999995</v>
      </c>
      <c r="F33" s="31">
        <v>925.39443749999998</v>
      </c>
      <c r="G33" s="31">
        <v>971.35490625</v>
      </c>
      <c r="H33" s="31">
        <v>1073.3442500000001</v>
      </c>
      <c r="I33" s="31">
        <v>1147.1110000000001</v>
      </c>
      <c r="J33" s="31">
        <v>1168.5764999999999</v>
      </c>
      <c r="K33" s="31">
        <v>1242.131625</v>
      </c>
      <c r="L33" s="31">
        <v>1266.8044374999999</v>
      </c>
      <c r="M33" s="31">
        <v>1294.4668750000001</v>
      </c>
      <c r="N33" s="31">
        <v>1310.646125</v>
      </c>
      <c r="O33" s="31">
        <v>1254.52475</v>
      </c>
      <c r="P33" s="31">
        <v>1288.2781875000001</v>
      </c>
      <c r="Q33" s="31">
        <v>1339.20975</v>
      </c>
      <c r="R33" s="31">
        <v>1518.2162499999999</v>
      </c>
      <c r="S33" s="31">
        <v>1608.910875</v>
      </c>
      <c r="T33" s="31">
        <v>1624.7315625000001</v>
      </c>
      <c r="U33" s="31">
        <v>1571.17275</v>
      </c>
      <c r="V33" s="31">
        <v>1509.839375</v>
      </c>
      <c r="W33" s="31">
        <v>1417.927375</v>
      </c>
      <c r="X33" s="31">
        <v>1297.5398749999999</v>
      </c>
      <c r="Y33" s="32">
        <v>1129.4213749999999</v>
      </c>
      <c r="Z33" s="33">
        <v>29773.064312499999</v>
      </c>
    </row>
    <row r="34">
      <c r="A34" s="30" t="s">
        <v>67</v>
      </c>
      <c r="B34" s="31">
        <v>1052.6239375</v>
      </c>
      <c r="C34" s="31">
        <v>976.39049999999997</v>
      </c>
      <c r="D34" s="31">
        <v>948.32668750000005</v>
      </c>
      <c r="E34" s="31">
        <v>953.27515625000001</v>
      </c>
      <c r="F34" s="31">
        <v>950.55168749999996</v>
      </c>
      <c r="G34" s="31">
        <v>1000.3858125</v>
      </c>
      <c r="H34" s="31">
        <v>1103.450875</v>
      </c>
      <c r="I34" s="31">
        <v>1189.265625</v>
      </c>
      <c r="J34" s="31">
        <v>1221.7816875000001</v>
      </c>
      <c r="K34" s="31">
        <v>1307.0822499999999</v>
      </c>
      <c r="L34" s="31">
        <v>1256.749125</v>
      </c>
      <c r="M34" s="31">
        <v>1287.4295625</v>
      </c>
      <c r="N34" s="31">
        <v>1233.8895</v>
      </c>
      <c r="O34" s="31">
        <v>1265.7173124999999</v>
      </c>
      <c r="P34" s="31">
        <v>1235.6644375000001</v>
      </c>
      <c r="Q34" s="31">
        <v>1276.9873749999999</v>
      </c>
      <c r="R34" s="31">
        <v>1404.3983125</v>
      </c>
      <c r="S34" s="31">
        <v>1573.403875</v>
      </c>
      <c r="T34" s="31">
        <v>1597.4168125000001</v>
      </c>
      <c r="U34" s="31">
        <v>1593.71425</v>
      </c>
      <c r="V34" s="31">
        <v>1545.6789375000001</v>
      </c>
      <c r="W34" s="31">
        <v>1450.0198124999999</v>
      </c>
      <c r="X34" s="31">
        <v>1283.3560625</v>
      </c>
      <c r="Y34" s="32">
        <v>1139.3613124999999</v>
      </c>
      <c r="Z34" s="33">
        <v>29846.920906250001</v>
      </c>
    </row>
    <row r="35">
      <c r="A35" s="30" t="s">
        <v>68</v>
      </c>
      <c r="B35" s="31">
        <v>1038.20053125</v>
      </c>
      <c r="C35" s="31">
        <v>981.89012500000001</v>
      </c>
      <c r="D35" s="31">
        <v>952.55484375000003</v>
      </c>
      <c r="E35" s="31">
        <v>964.50843750000001</v>
      </c>
      <c r="F35" s="31">
        <v>971.28909375000001</v>
      </c>
      <c r="G35" s="31">
        <v>1015.17925</v>
      </c>
      <c r="H35" s="31">
        <v>1143.7873750000001</v>
      </c>
      <c r="I35" s="31">
        <v>1137.0730625000001</v>
      </c>
      <c r="J35" s="31">
        <v>1218.33275</v>
      </c>
      <c r="K35" s="31">
        <v>1240.9840624999999</v>
      </c>
      <c r="L35" s="31">
        <v>1279.7345</v>
      </c>
      <c r="M35" s="31">
        <v>1303.5943124999999</v>
      </c>
      <c r="N35" s="31">
        <v>1283.3511249999999</v>
      </c>
      <c r="O35" s="31">
        <v>1276.51</v>
      </c>
      <c r="P35" s="31">
        <v>1392.7424375000001</v>
      </c>
      <c r="Q35" s="31">
        <v>1323.9054375000001</v>
      </c>
      <c r="R35" s="31">
        <v>1549.6059375</v>
      </c>
      <c r="S35" s="31">
        <v>1675.4466875000001</v>
      </c>
      <c r="T35" s="31">
        <v>1640.6156874999999</v>
      </c>
      <c r="U35" s="31">
        <v>1634.7083124999999</v>
      </c>
      <c r="V35" s="31">
        <v>1549.8754375000001</v>
      </c>
      <c r="W35" s="31">
        <v>1486.3443124999999</v>
      </c>
      <c r="X35" s="31">
        <v>1307.584625</v>
      </c>
      <c r="Y35" s="32">
        <v>1163.5018749999999</v>
      </c>
      <c r="Z35" s="33">
        <v>30531.320218749999</v>
      </c>
    </row>
    <row r="36">
      <c r="A36" s="30" t="s">
        <v>69</v>
      </c>
      <c r="B36" s="31">
        <v>1048.6618437499999</v>
      </c>
      <c r="C36" s="31">
        <v>995.94940625000004</v>
      </c>
      <c r="D36" s="31">
        <v>961.33924999999999</v>
      </c>
      <c r="E36" s="31">
        <v>975.09396875000004</v>
      </c>
      <c r="F36" s="31">
        <v>978.98406250000005</v>
      </c>
      <c r="G36" s="31">
        <v>1028.2175625</v>
      </c>
      <c r="H36" s="31">
        <v>1152.3383125</v>
      </c>
      <c r="I36" s="31">
        <v>1204.7341875</v>
      </c>
      <c r="J36" s="31">
        <v>1257.4861874999999</v>
      </c>
      <c r="K36" s="31">
        <v>1370.3131249999999</v>
      </c>
      <c r="L36" s="31">
        <v>1341.229</v>
      </c>
      <c r="M36" s="31">
        <v>1375.0734375</v>
      </c>
      <c r="N36" s="31">
        <v>1317.442125</v>
      </c>
      <c r="O36" s="31">
        <v>1277.3834374999999</v>
      </c>
      <c r="P36" s="31">
        <v>1261.9571249999999</v>
      </c>
      <c r="Q36" s="31">
        <v>1349.2419374999999</v>
      </c>
      <c r="R36" s="31">
        <v>1460.6669999999999</v>
      </c>
      <c r="S36" s="31">
        <v>1665.0238125000001</v>
      </c>
      <c r="T36" s="31">
        <v>1678.23125</v>
      </c>
      <c r="U36" s="31">
        <v>1607.3712499999999</v>
      </c>
      <c r="V36" s="31">
        <v>1539.6886875</v>
      </c>
      <c r="W36" s="31">
        <v>1438.1456874999999</v>
      </c>
      <c r="X36" s="31">
        <v>1323.5406875000001</v>
      </c>
      <c r="Y36" s="32">
        <v>1153.261125</v>
      </c>
      <c r="Z36" s="33">
        <v>30761.37446875</v>
      </c>
    </row>
    <row r="37">
      <c r="A37" s="30" t="s">
        <v>70</v>
      </c>
      <c r="B37" s="31">
        <v>1015.4935937499998</v>
      </c>
      <c r="C37" s="31">
        <v>961.18724999999995</v>
      </c>
      <c r="D37" s="31">
        <v>930.60565625000004</v>
      </c>
      <c r="E37" s="31">
        <v>937.20546875000002</v>
      </c>
      <c r="F37" s="31">
        <v>964.50975000000005</v>
      </c>
      <c r="G37" s="31">
        <v>996.49099999999999</v>
      </c>
      <c r="H37" s="31">
        <v>1096.2028749999999</v>
      </c>
      <c r="I37" s="31">
        <v>1204.6825624999999</v>
      </c>
      <c r="J37" s="31">
        <v>1188.7264375</v>
      </c>
      <c r="K37" s="31">
        <v>1376.9839374999999</v>
      </c>
      <c r="L37" s="31">
        <v>1290.3618125</v>
      </c>
      <c r="M37" s="31">
        <v>1295.0490625</v>
      </c>
      <c r="N37" s="31">
        <v>1280.4372499999999</v>
      </c>
      <c r="O37" s="31">
        <v>1269.4221875000001</v>
      </c>
      <c r="P37" s="31">
        <v>1274.0853750000001</v>
      </c>
      <c r="Q37" s="31">
        <v>1260.9694999999999</v>
      </c>
      <c r="R37" s="31">
        <v>1341.587125</v>
      </c>
      <c r="S37" s="31">
        <v>1552.5274374999999</v>
      </c>
      <c r="T37" s="31">
        <v>1604.4490000000001</v>
      </c>
      <c r="U37" s="31">
        <v>1511.9979375</v>
      </c>
      <c r="V37" s="31">
        <v>1532.5654374999999</v>
      </c>
      <c r="W37" s="31">
        <v>1382.311625</v>
      </c>
      <c r="X37" s="31">
        <v>1232.1113124999999</v>
      </c>
      <c r="Y37" s="32">
        <v>1139.2568125</v>
      </c>
      <c r="Z37" s="33">
        <v>29639.220406249999</v>
      </c>
    </row>
    <row r="38">
      <c r="A38" s="30" t="s">
        <v>71</v>
      </c>
      <c r="B38" s="31">
        <v>989.36806249999995</v>
      </c>
      <c r="C38" s="31">
        <v>936.49640624999995</v>
      </c>
      <c r="D38" s="31">
        <v>943.61612500000001</v>
      </c>
      <c r="E38" s="31">
        <v>911.18984375000002</v>
      </c>
      <c r="F38" s="31">
        <v>916.77409375000002</v>
      </c>
      <c r="G38" s="31">
        <v>987.29549999999995</v>
      </c>
      <c r="H38" s="31">
        <v>1014.46525</v>
      </c>
      <c r="I38" s="31">
        <v>1070.3905625</v>
      </c>
      <c r="J38" s="31">
        <v>1223.0585000000001</v>
      </c>
      <c r="K38" s="31">
        <v>1302.5663750000001</v>
      </c>
      <c r="L38" s="31">
        <v>1351.6191249999999</v>
      </c>
      <c r="M38" s="31">
        <v>1389.6023124999999</v>
      </c>
      <c r="N38" s="31">
        <v>1430.5576249999999</v>
      </c>
      <c r="O38" s="31">
        <v>1357.9647500000001</v>
      </c>
      <c r="P38" s="31">
        <v>1350.9266875000001</v>
      </c>
      <c r="Q38" s="31">
        <v>1430.2590625</v>
      </c>
      <c r="R38" s="31">
        <v>1490.1201249999999</v>
      </c>
      <c r="S38" s="31">
        <v>1643.5411875</v>
      </c>
      <c r="T38" s="31">
        <v>1628.9045000000001</v>
      </c>
      <c r="U38" s="31">
        <v>1509.4755</v>
      </c>
      <c r="V38" s="31">
        <v>1513.1426875</v>
      </c>
      <c r="W38" s="31">
        <v>1377.317125</v>
      </c>
      <c r="X38" s="31">
        <v>1239.964125</v>
      </c>
      <c r="Y38" s="32">
        <v>1152.2123750000001</v>
      </c>
      <c r="Z38" s="33">
        <v>30160.827906250001</v>
      </c>
    </row>
    <row r="39">
      <c r="A39" s="30" t="s">
        <v>72</v>
      </c>
      <c r="B39" s="31">
        <v>989.59450000000004</v>
      </c>
      <c r="C39" s="31">
        <v>944.51371874999995</v>
      </c>
      <c r="D39" s="31">
        <v>915.29256250000003</v>
      </c>
      <c r="E39" s="31">
        <v>915.90475000000004</v>
      </c>
      <c r="F39" s="31">
        <v>929.58428125</v>
      </c>
      <c r="G39" s="31">
        <v>935.52103124999996</v>
      </c>
      <c r="H39" s="31">
        <v>966.08156250000002</v>
      </c>
      <c r="I39" s="31">
        <v>1072.6703749999999</v>
      </c>
      <c r="J39" s="31">
        <v>1134.8530625000001</v>
      </c>
      <c r="K39" s="31">
        <v>1278.7791875</v>
      </c>
      <c r="L39" s="31">
        <v>1252.9815000000001</v>
      </c>
      <c r="M39" s="31">
        <v>1307.944</v>
      </c>
      <c r="N39" s="31">
        <v>1277.9233125000001</v>
      </c>
      <c r="O39" s="31">
        <v>1295.9499375</v>
      </c>
      <c r="P39" s="31">
        <v>1237.1159375</v>
      </c>
      <c r="Q39" s="31">
        <v>1272.19425</v>
      </c>
      <c r="R39" s="31">
        <v>1412.2893750000001</v>
      </c>
      <c r="S39" s="31">
        <v>1539.5260000000001</v>
      </c>
      <c r="T39" s="31">
        <v>1544.410875</v>
      </c>
      <c r="U39" s="31">
        <v>1549.4945625</v>
      </c>
      <c r="V39" s="31">
        <v>1477.7610625</v>
      </c>
      <c r="W39" s="31">
        <v>1349.4455</v>
      </c>
      <c r="X39" s="31">
        <v>1238.5995625</v>
      </c>
      <c r="Y39" s="32">
        <v>1074.965375</v>
      </c>
      <c r="Z39" s="33">
        <v>28913.396281249999</v>
      </c>
    </row>
    <row r="40">
      <c r="A40" s="30" t="s">
        <v>73</v>
      </c>
      <c r="B40" s="31">
        <v>973.23259374999998</v>
      </c>
      <c r="C40" s="31">
        <v>912.87006250000002</v>
      </c>
      <c r="D40" s="31">
        <v>890.13428124999996</v>
      </c>
      <c r="E40" s="31">
        <v>891.31762500000002</v>
      </c>
      <c r="F40" s="31">
        <v>888.56128124999998</v>
      </c>
      <c r="G40" s="31">
        <v>929.16087500000003</v>
      </c>
      <c r="H40" s="31">
        <v>1053.40353125</v>
      </c>
      <c r="I40" s="31">
        <v>1151.8611874999999</v>
      </c>
      <c r="J40" s="31">
        <v>1194.3464375000001</v>
      </c>
      <c r="K40" s="31">
        <v>1268.0380625</v>
      </c>
      <c r="L40" s="31">
        <v>1282.1766875000001</v>
      </c>
      <c r="M40" s="31">
        <v>1255.67625</v>
      </c>
      <c r="N40" s="31">
        <v>1287.6553125</v>
      </c>
      <c r="O40" s="31">
        <v>1305.4496875</v>
      </c>
      <c r="P40" s="31">
        <v>1272.4465625</v>
      </c>
      <c r="Q40" s="31">
        <v>1297.536625</v>
      </c>
      <c r="R40" s="31">
        <v>1426.4503125000001</v>
      </c>
      <c r="S40" s="31">
        <v>1615.970875</v>
      </c>
      <c r="T40" s="31">
        <v>1575.9939999999999</v>
      </c>
      <c r="U40" s="31">
        <v>1550.823625</v>
      </c>
      <c r="V40" s="31">
        <v>1538.089375</v>
      </c>
      <c r="W40" s="31">
        <v>1431.5471875000001</v>
      </c>
      <c r="X40" s="31">
        <v>1256.0010625</v>
      </c>
      <c r="Y40" s="32">
        <v>1081.5843749999999</v>
      </c>
      <c r="Z40" s="33">
        <v>29330.327874999999</v>
      </c>
    </row>
    <row r="41">
      <c r="A41" s="30" t="s">
        <v>74</v>
      </c>
      <c r="B41" s="31">
        <v>1012.38834375</v>
      </c>
      <c r="C41" s="31">
        <v>928.36081249999995</v>
      </c>
      <c r="D41" s="31">
        <v>898.12971875000005</v>
      </c>
      <c r="E41" s="31">
        <v>908.04174999999998</v>
      </c>
      <c r="F41" s="31">
        <v>917.19862499999999</v>
      </c>
      <c r="G41" s="31">
        <v>963.96553125000003</v>
      </c>
      <c r="H41" s="31">
        <v>1111.9973124999999</v>
      </c>
      <c r="I41" s="31">
        <v>1069.7018125</v>
      </c>
      <c r="J41" s="31">
        <v>1232.3015</v>
      </c>
      <c r="K41" s="31">
        <v>1254.1619375</v>
      </c>
      <c r="L41" s="31">
        <v>1266.943</v>
      </c>
      <c r="M41" s="31">
        <v>1243.6186250000001</v>
      </c>
      <c r="N41" s="31">
        <v>1263.6089999999999</v>
      </c>
      <c r="O41" s="31">
        <v>1222.8649375</v>
      </c>
      <c r="P41" s="31">
        <v>1244.1846250000001</v>
      </c>
      <c r="Q41" s="31">
        <v>1252.963375</v>
      </c>
      <c r="R41" s="31">
        <v>1329.192875</v>
      </c>
      <c r="S41" s="31">
        <v>1569.0119374999999</v>
      </c>
      <c r="T41" s="31">
        <v>1596.6857500000001</v>
      </c>
      <c r="U41" s="31">
        <v>1535.4239375</v>
      </c>
      <c r="V41" s="31">
        <v>1507.5293125000001</v>
      </c>
      <c r="W41" s="31">
        <v>1406.8246875</v>
      </c>
      <c r="X41" s="31">
        <v>1258.3256875</v>
      </c>
      <c r="Y41" s="32">
        <v>1081.27575</v>
      </c>
      <c r="Z41" s="33">
        <v>29074.700843750001</v>
      </c>
    </row>
    <row r="42">
      <c r="A42" s="30" t="s">
        <v>75</v>
      </c>
      <c r="B42" s="31">
        <v>1008.8945</v>
      </c>
      <c r="C42" s="31">
        <v>917.25962500000003</v>
      </c>
      <c r="D42" s="31">
        <v>897.28356250000002</v>
      </c>
      <c r="E42" s="31">
        <v>912.77053124999998</v>
      </c>
      <c r="F42" s="31">
        <v>925.11262499999998</v>
      </c>
      <c r="G42" s="31">
        <v>964.91490624999994</v>
      </c>
      <c r="H42" s="31">
        <v>1064.8525312500001</v>
      </c>
      <c r="I42" s="31">
        <v>1216.2454375</v>
      </c>
      <c r="J42" s="31">
        <v>1282.7920624999999</v>
      </c>
      <c r="K42" s="31">
        <v>1256.6019375000001</v>
      </c>
      <c r="L42" s="31">
        <v>1285.1224374999999</v>
      </c>
      <c r="M42" s="31">
        <v>1343.3644999999999</v>
      </c>
      <c r="N42" s="31">
        <v>1304.8061875000001</v>
      </c>
      <c r="O42" s="31">
        <v>1317.7068125000001</v>
      </c>
      <c r="P42" s="31">
        <v>1247.992</v>
      </c>
      <c r="Q42" s="31">
        <v>1280.7480625000001</v>
      </c>
      <c r="R42" s="31">
        <v>1374.6376875000001</v>
      </c>
      <c r="S42" s="31">
        <v>1674.51475</v>
      </c>
      <c r="T42" s="31">
        <v>1571.3138750000001</v>
      </c>
      <c r="U42" s="31">
        <v>1541.1548124999999</v>
      </c>
      <c r="V42" s="31">
        <v>1521.7594375000001</v>
      </c>
      <c r="W42" s="31">
        <v>1402.4735000000001</v>
      </c>
      <c r="X42" s="31">
        <v>1267.2168125000001</v>
      </c>
      <c r="Y42" s="32">
        <v>1100.4099375000001</v>
      </c>
      <c r="Z42" s="33">
        <v>29679.94853125</v>
      </c>
    </row>
    <row r="43">
      <c r="A43" s="30" t="s">
        <v>76</v>
      </c>
      <c r="B43" s="31">
        <v>29063.4089375</v>
      </c>
      <c r="C43" s="31">
        <v>27225.53646875</v>
      </c>
      <c r="D43" s="31">
        <v>26395.219687500001</v>
      </c>
      <c r="E43" s="31">
        <v>26492.9680625</v>
      </c>
      <c r="F43" s="31">
        <v>26635.272156250001</v>
      </c>
      <c r="G43" s="31">
        <v>27696.000375</v>
      </c>
      <c r="H43" s="31">
        <v>30443.6660625</v>
      </c>
      <c r="I43" s="31">
        <v>31991.322375</v>
      </c>
      <c r="J43" s="31">
        <v>34564.62775</v>
      </c>
      <c r="K43" s="31">
        <v>37071.907375000003</v>
      </c>
      <c r="L43" s="31">
        <v>37238.544312500002</v>
      </c>
      <c r="M43" s="31">
        <v>38018.011124999997</v>
      </c>
      <c r="N43" s="31">
        <v>37786.326312500001</v>
      </c>
      <c r="O43" s="31">
        <v>37340.022562500002</v>
      </c>
      <c r="P43" s="31">
        <v>37242.065499999997</v>
      </c>
      <c r="Q43" s="31">
        <v>37899.194125000002</v>
      </c>
      <c r="R43" s="31">
        <v>42435.226937500003</v>
      </c>
      <c r="S43" s="31">
        <v>46147.979124999998</v>
      </c>
      <c r="T43" s="31">
        <v>46163.809312500001</v>
      </c>
      <c r="U43" s="31">
        <v>44821.400562499999</v>
      </c>
      <c r="V43" s="31">
        <v>43633.906999999999</v>
      </c>
      <c r="W43" s="31">
        <v>41946.215312499997</v>
      </c>
      <c r="X43" s="31">
        <v>37441.306312499997</v>
      </c>
      <c r="Y43" s="32">
        <v>33359.437937499999</v>
      </c>
      <c r="Z43" s="33">
        <v>859053.3756875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